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8\Edital 24-2018 Serv Gráficos-SRP\"/>
    </mc:Choice>
  </mc:AlternateContent>
  <bookViews>
    <workbookView xWindow="0" yWindow="0" windowWidth="24000" windowHeight="9720"/>
  </bookViews>
  <sheets>
    <sheet name="Plan1" sheetId="2" r:id="rId1"/>
    <sheet name="Plan2" sheetId="1" r:id="rId2"/>
    <sheet name="Plan3" sheetId="8580" r:id="rId3"/>
  </sheets>
  <definedNames>
    <definedName name="_xlnm.Print_Area" localSheetId="0">Plan1!$A$1:$F$19</definedName>
  </definedNames>
  <calcPr calcId="162913"/>
</workbook>
</file>

<file path=xl/calcChain.xml><?xml version="1.0" encoding="utf-8"?>
<calcChain xmlns="http://schemas.openxmlformats.org/spreadsheetml/2006/main">
  <c r="D17" i="2" l="1"/>
  <c r="F12" i="2"/>
  <c r="F13" i="2"/>
  <c r="F14" i="2"/>
  <c r="F15" i="2"/>
  <c r="F16" i="2"/>
  <c r="F11" i="2"/>
  <c r="F7" i="2"/>
  <c r="F8" i="2"/>
  <c r="F9" i="2"/>
  <c r="F6" i="2"/>
  <c r="D10" i="2"/>
  <c r="F17" i="2" l="1"/>
  <c r="F10" i="2"/>
  <c r="F18" i="2" s="1"/>
</calcChain>
</file>

<file path=xl/sharedStrings.xml><?xml version="1.0" encoding="utf-8"?>
<sst xmlns="http://schemas.openxmlformats.org/spreadsheetml/2006/main" count="30" uniqueCount="24">
  <si>
    <t>Titulo</t>
  </si>
  <si>
    <t>Descrição</t>
  </si>
  <si>
    <t>Quantidade Máxima de Carnês</t>
  </si>
  <si>
    <t>Valor Unitário (R$)</t>
  </si>
  <si>
    <t>Carnês de Cobranças das parcelas de Tarifa d'agua - K1</t>
  </si>
  <si>
    <r>
      <t>1-</t>
    </r>
    <r>
      <rPr>
        <sz val="10"/>
        <rFont val="Times New Roman"/>
        <family val="1"/>
      </rPr>
      <t xml:space="preserve">Impressão de miolo: Formato 210 x 297 mm (A4) 1x0 cor, papel offset laser 75 gr,  P/B SIMPLEX impressão digital  </t>
    </r>
    <r>
      <rPr>
        <b/>
        <sz val="10"/>
        <rFont val="Times New Roman"/>
        <family val="1"/>
      </rPr>
      <t>(12 LÂMINAS);</t>
    </r>
  </si>
  <si>
    <r>
      <t>2-</t>
    </r>
    <r>
      <rPr>
        <sz val="10"/>
        <rFont val="Times New Roman"/>
        <family val="1"/>
      </rPr>
      <t xml:space="preserve">Impressão de capa: Formato 210 x 297 mm (A4) 1x0 cor, papel offset laser 75 gr, P/B SIMPLEX impressão digital </t>
    </r>
    <r>
      <rPr>
        <b/>
        <sz val="10"/>
        <rFont val="Times New Roman"/>
        <family val="1"/>
      </rPr>
      <t>( 1 LÂMINA</t>
    </r>
    <r>
      <rPr>
        <sz val="10"/>
        <rFont val="Times New Roman"/>
        <family val="1"/>
      </rPr>
      <t>);</t>
    </r>
  </si>
  <si>
    <r>
      <t>3-</t>
    </r>
    <r>
      <rPr>
        <sz val="10"/>
        <rFont val="Times New Roman"/>
        <family val="1"/>
      </rPr>
      <t>Acabamento: Manuseio de miolo e capa, grampeamento na cabeça, envelopamento em saco plástico e triagem conforme definido no arquivo digital (por Perímetro/Etapa); e</t>
    </r>
  </si>
  <si>
    <r>
      <t>4-</t>
    </r>
    <r>
      <rPr>
        <sz val="10"/>
        <rFont val="Times New Roman"/>
        <family val="1"/>
      </rPr>
      <t>Arquivo:  em PDF a ser fornecido pela Codevasf.</t>
    </r>
  </si>
  <si>
    <t>Total</t>
  </si>
  <si>
    <t>Valor Global (R$)</t>
  </si>
  <si>
    <t>ANEXO I – Quadro XX - Propostas Financeiras</t>
  </si>
  <si>
    <r>
      <t>2-</t>
    </r>
    <r>
      <rPr>
        <sz val="10"/>
        <rFont val="Times New Roman"/>
        <family val="1"/>
      </rPr>
      <t>Arquivo:  em PDF a ser fornecido pela Codevasf.</t>
    </r>
  </si>
  <si>
    <r>
      <t xml:space="preserve">1. Impressão de miolo: Formato 210 x 297 mm (A4) </t>
    </r>
    <r>
      <rPr>
        <b/>
        <u/>
        <sz val="12"/>
        <rFont val="Arial"/>
        <family val="2"/>
      </rPr>
      <t>1x1</t>
    </r>
    <r>
      <rPr>
        <sz val="9"/>
        <rFont val="Arial"/>
        <family val="2"/>
      </rPr>
      <t xml:space="preserve"> cor, papel offset laser 75gr, P/B </t>
    </r>
    <r>
      <rPr>
        <b/>
        <u/>
        <sz val="9"/>
        <rFont val="Arial"/>
        <family val="2"/>
      </rPr>
      <t>duplex</t>
    </r>
    <r>
      <rPr>
        <sz val="9"/>
        <rFont val="Arial"/>
        <family val="2"/>
      </rPr>
      <t xml:space="preserve"> impressão digital (1 lâmina), acabamento tipo autoenvelope com duas dobras paralelas.</t>
    </r>
  </si>
  <si>
    <t>Cartas de Cobrança</t>
  </si>
  <si>
    <t>Montes Claros/MG</t>
  </si>
  <si>
    <t>Bom Jesus da Lapa/BA</t>
  </si>
  <si>
    <t>Petrolina/PE</t>
  </si>
  <si>
    <t>Juazeiro/BA</t>
  </si>
  <si>
    <t>Município/UF de Entrega - Quantidade</t>
  </si>
  <si>
    <t>Penedo/AL</t>
  </si>
  <si>
    <t>Aracaju/SE</t>
  </si>
  <si>
    <t>SOMA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</si>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</sst>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u/>
      <sz val="12"/>
      <name val="Arial"/>
      <family val="2"/>
    </font>
    <font>
      <b/>
      <u/>
      <sz val="9"/>
      <name val="Arial"/>
      <family val="2"/>
    </font>
    <font>
      <sz val="8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44" fontId="2" fillId="2" borderId="1" xfId="1" applyNumberFormat="1" applyFont="1" applyFill="1" applyBorder="1" applyAlignment="1">
      <alignment horizontal="center"/>
    </xf>
    <xf numFmtId="43" fontId="1" fillId="0" borderId="1" xfId="1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2" fillId="2" borderId="4" xfId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3" fontId="2" fillId="0" borderId="4" xfId="1" applyNumberFormat="1" applyFont="1" applyBorder="1" applyAlignment="1">
      <alignment horizontal="center" vertical="center"/>
    </xf>
    <xf numFmtId="164" fontId="1" fillId="0" borderId="0" xfId="1" applyNumberFormat="1"/>
    <xf numFmtId="164" fontId="2" fillId="2" borderId="1" xfId="1" applyNumberFormat="1" applyFont="1" applyFill="1" applyBorder="1" applyAlignment="1">
      <alignment horizontal="center" wrapText="1"/>
    </xf>
    <xf numFmtId="164" fontId="0" fillId="0" borderId="0" xfId="0" applyNumberForma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readingOrder="1"/>
    </xf>
  </cellXfs>
  <cellStyles count="2">
    <cellStyle name="Normal" xfId="0" builtinId="0"/>
    <cellStyle name="Normal_Plan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18"/>
  <sheetViews>
    <sheetView tabSelected="1" zoomScaleNormal="100" workbookViewId="0">
      <selection activeCell="B23" sqref="B23"/>
    </sheetView>
  </sheetViews>
  <sheetFormatPr defaultRowHeight="12.75" x14ac:dyDescent="0.2"/>
  <cols>
    <col min="1" max="1" width="16.5703125" bestFit="1" customWidth="1"/>
    <col min="2" max="2" width="122.7109375" customWidth="1"/>
    <col min="3" max="3" width="14" style="18" customWidth="1"/>
    <col min="4" max="4" width="12.42578125" customWidth="1"/>
    <col min="5" max="5" width="18" customWidth="1"/>
    <col min="6" max="6" width="14.28515625" bestFit="1" customWidth="1"/>
  </cols>
  <sheetData>
    <row r="3" spans="1:6" x14ac:dyDescent="0.2">
      <c r="A3" s="1"/>
      <c r="B3" s="1"/>
      <c r="C3" s="16"/>
      <c r="D3" s="1"/>
      <c r="E3" s="1"/>
      <c r="F3" s="1"/>
    </row>
    <row r="4" spans="1:6" ht="19.5" customHeight="1" x14ac:dyDescent="0.2">
      <c r="A4" s="27" t="s">
        <v>11</v>
      </c>
      <c r="B4" s="27"/>
      <c r="C4" s="27"/>
      <c r="D4" s="27"/>
      <c r="E4" s="27"/>
      <c r="F4" s="27"/>
    </row>
    <row r="5" spans="1:6" ht="38.25" x14ac:dyDescent="0.2">
      <c r="A5" s="2" t="s">
        <v>0</v>
      </c>
      <c r="B5" s="3" t="s">
        <v>1</v>
      </c>
      <c r="C5" s="17" t="s">
        <v>3</v>
      </c>
      <c r="D5" s="9" t="s">
        <v>2</v>
      </c>
      <c r="E5" s="9" t="s">
        <v>19</v>
      </c>
      <c r="F5" s="2" t="s">
        <v>10</v>
      </c>
    </row>
    <row r="6" spans="1:6" ht="21" customHeight="1" x14ac:dyDescent="0.2">
      <c r="A6" s="21" t="s">
        <v>4</v>
      </c>
      <c r="B6" s="6" t="s">
        <v>5</v>
      </c>
      <c r="C6" s="28"/>
      <c r="D6" s="12">
        <v>3772</v>
      </c>
      <c r="E6" s="10" t="s">
        <v>15</v>
      </c>
      <c r="F6" s="5">
        <f>C$6*D6</f>
        <v>0</v>
      </c>
    </row>
    <row r="7" spans="1:6" ht="25.5" x14ac:dyDescent="0.2">
      <c r="A7" s="22"/>
      <c r="B7" s="7" t="s">
        <v>6</v>
      </c>
      <c r="C7" s="28"/>
      <c r="D7" s="12">
        <v>2598</v>
      </c>
      <c r="E7" s="10" t="s">
        <v>16</v>
      </c>
      <c r="F7" s="5">
        <f t="shared" ref="F7:F9" si="0">C$6*D7</f>
        <v>0</v>
      </c>
    </row>
    <row r="8" spans="1:6" ht="25.5" x14ac:dyDescent="0.2">
      <c r="A8" s="22"/>
      <c r="B8" s="8" t="s">
        <v>7</v>
      </c>
      <c r="C8" s="28"/>
      <c r="D8" s="12">
        <v>3878</v>
      </c>
      <c r="E8" s="10" t="s">
        <v>17</v>
      </c>
      <c r="F8" s="5">
        <f t="shared" si="0"/>
        <v>0</v>
      </c>
    </row>
    <row r="9" spans="1:6" x14ac:dyDescent="0.2">
      <c r="A9" s="22"/>
      <c r="B9" s="6" t="s">
        <v>8</v>
      </c>
      <c r="C9" s="28"/>
      <c r="D9" s="12">
        <v>1752</v>
      </c>
      <c r="E9" s="10" t="s">
        <v>18</v>
      </c>
      <c r="F9" s="5">
        <f t="shared" si="0"/>
        <v>0</v>
      </c>
    </row>
    <row r="10" spans="1:6" ht="18.75" customHeight="1" x14ac:dyDescent="0.2">
      <c r="A10" s="23"/>
      <c r="B10" s="20" t="s">
        <v>22</v>
      </c>
      <c r="C10" s="20"/>
      <c r="D10" s="14">
        <f>SUM(D6:D9)</f>
        <v>12000</v>
      </c>
      <c r="E10" s="14" t="s">
        <v>23</v>
      </c>
      <c r="F10" s="15">
        <f>SUM(F6:F9)</f>
        <v>0</v>
      </c>
    </row>
    <row r="11" spans="1:6" ht="21" customHeight="1" x14ac:dyDescent="0.2">
      <c r="A11" s="21" t="s">
        <v>14</v>
      </c>
      <c r="B11" s="29" t="s">
        <v>13</v>
      </c>
      <c r="C11" s="28"/>
      <c r="D11" s="13">
        <v>2463</v>
      </c>
      <c r="E11" s="11" t="s">
        <v>15</v>
      </c>
      <c r="F11" s="5">
        <f>D11*C$11</f>
        <v>0</v>
      </c>
    </row>
    <row r="12" spans="1:6" ht="21" customHeight="1" x14ac:dyDescent="0.2">
      <c r="A12" s="22"/>
      <c r="B12" s="29"/>
      <c r="C12" s="28"/>
      <c r="D12" s="13">
        <v>1697</v>
      </c>
      <c r="E12" s="11" t="s">
        <v>16</v>
      </c>
      <c r="F12" s="5">
        <f t="shared" ref="F12:F16" si="1">D12*C$11</f>
        <v>0</v>
      </c>
    </row>
    <row r="13" spans="1:6" ht="21" customHeight="1" x14ac:dyDescent="0.2">
      <c r="A13" s="22"/>
      <c r="B13" s="29"/>
      <c r="C13" s="28"/>
      <c r="D13" s="13">
        <v>866</v>
      </c>
      <c r="E13" s="11" t="s">
        <v>20</v>
      </c>
      <c r="F13" s="5">
        <f t="shared" si="1"/>
        <v>0</v>
      </c>
    </row>
    <row r="14" spans="1:6" ht="21" customHeight="1" x14ac:dyDescent="0.2">
      <c r="A14" s="22"/>
      <c r="B14" s="19" t="s">
        <v>12</v>
      </c>
      <c r="C14" s="28"/>
      <c r="D14" s="13">
        <v>1143</v>
      </c>
      <c r="E14" s="11" t="s">
        <v>18</v>
      </c>
      <c r="F14" s="5">
        <f t="shared" si="1"/>
        <v>0</v>
      </c>
    </row>
    <row r="15" spans="1:6" ht="21" customHeight="1" x14ac:dyDescent="0.2">
      <c r="A15" s="22"/>
      <c r="B15" s="19"/>
      <c r="C15" s="28"/>
      <c r="D15" s="13">
        <v>2533</v>
      </c>
      <c r="E15" s="11" t="s">
        <v>17</v>
      </c>
      <c r="F15" s="5">
        <f t="shared" si="1"/>
        <v>0</v>
      </c>
    </row>
    <row r="16" spans="1:6" ht="18.75" customHeight="1" x14ac:dyDescent="0.2">
      <c r="A16" s="22"/>
      <c r="B16" s="19"/>
      <c r="C16" s="28"/>
      <c r="D16" s="13">
        <v>1298</v>
      </c>
      <c r="E16" s="11" t="s">
        <v>21</v>
      </c>
      <c r="F16" s="5">
        <f t="shared" si="1"/>
        <v>0</v>
      </c>
    </row>
    <row r="17" spans="1:6" ht="18.75" customHeight="1" x14ac:dyDescent="0.2">
      <c r="A17" s="23"/>
      <c r="B17" s="20" t="s">
        <v>22</v>
      </c>
      <c r="C17" s="20"/>
      <c r="D17" s="14">
        <f>SUM(D11:D16)</f>
        <v>10000</v>
      </c>
      <c r="E17" s="14" t="s">
        <v>23</v>
      </c>
      <c r="F17" s="15">
        <f>SUM(F11:F16)</f>
        <v>0</v>
      </c>
    </row>
    <row r="18" spans="1:6" x14ac:dyDescent="0.2">
      <c r="A18" s="24" t="s">
        <v>9</v>
      </c>
      <c r="B18" s="25"/>
      <c r="C18" s="26"/>
      <c r="D18" s="26"/>
      <c r="E18" s="26"/>
      <c r="F18" s="4">
        <f>F10+F17</f>
        <v>0</v>
      </c>
    </row>
  </sheetData>
  <mergeCells count="10">
    <mergeCell ref="B14:B16"/>
    <mergeCell ref="B17:C17"/>
    <mergeCell ref="A11:A17"/>
    <mergeCell ref="A18:E18"/>
    <mergeCell ref="A4:F4"/>
    <mergeCell ref="C6:C9"/>
    <mergeCell ref="A6:A10"/>
    <mergeCell ref="C11:C16"/>
    <mergeCell ref="B10:C10"/>
    <mergeCell ref="B11:B13"/>
  </mergeCells>
  <phoneticPr fontId="0" type="noConversion"/>
  <pageMargins left="0.78740157499999996" right="0.78740157499999996" top="0.984251969" bottom="0.984251969" header="0.49212598499999999" footer="0.49212598499999999"/>
  <pageSetup paperSize="9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jackson.coelho</dc:creator>
  <cp:lastModifiedBy>José Carlos Diniz</cp:lastModifiedBy>
  <cp:lastPrinted>2018-11-09T18:35:14Z</cp:lastPrinted>
  <dcterms:created xsi:type="dcterms:W3CDTF">2014-02-04T11:50:06Z</dcterms:created>
  <dcterms:modified xsi:type="dcterms:W3CDTF">2018-11-09T19:09:07Z</dcterms:modified>
</cp:coreProperties>
</file>